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7. Департамент бухгалтерского учета и отчетности\05_Отдел методического обеспечения бухгалтерского учета и отчетности\ВАХИД\"/>
    </mc:Choice>
  </mc:AlternateContent>
  <xr:revisionPtr revIDLastSave="0" documentId="13_ncr:1_{0B3AB9EA-E1ED-4F92-BFA8-2219B37C25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1" l="1"/>
  <c r="F80" i="1"/>
  <c r="F76" i="1"/>
  <c r="F75" i="1"/>
  <c r="F74" i="1"/>
  <c r="F71" i="1"/>
  <c r="F72" i="1"/>
  <c r="F73" i="1"/>
  <c r="F70" i="1"/>
  <c r="F69" i="1"/>
  <c r="F65" i="1"/>
  <c r="F66" i="1"/>
  <c r="F67" i="1"/>
  <c r="F68" i="1"/>
  <c r="F64" i="1"/>
  <c r="F63" i="1"/>
  <c r="F57" i="1"/>
  <c r="F58" i="1"/>
  <c r="F59" i="1"/>
  <c r="F60" i="1"/>
  <c r="F61" i="1"/>
  <c r="F62" i="1"/>
  <c r="F56" i="1"/>
  <c r="F55" i="1"/>
  <c r="F54" i="1"/>
  <c r="F53" i="1"/>
  <c r="F52" i="1"/>
  <c r="F45" i="1"/>
  <c r="F46" i="1"/>
  <c r="F47" i="1"/>
  <c r="F48" i="1"/>
  <c r="F49" i="1"/>
  <c r="F50" i="1"/>
  <c r="F51" i="1"/>
  <c r="F44" i="1"/>
  <c r="F43" i="1"/>
  <c r="F42" i="1"/>
  <c r="F41" i="1"/>
  <c r="F40" i="1"/>
  <c r="F37" i="1"/>
  <c r="F38" i="1"/>
  <c r="F39" i="1"/>
  <c r="F36" i="1"/>
  <c r="F35" i="1"/>
  <c r="F26" i="1"/>
  <c r="F27" i="1"/>
  <c r="F28" i="1"/>
  <c r="F29" i="1"/>
  <c r="F30" i="1"/>
  <c r="F31" i="1"/>
  <c r="F33" i="1"/>
  <c r="F34" i="1"/>
  <c r="F25" i="1"/>
  <c r="F24" i="1"/>
  <c r="F21" i="1"/>
  <c r="F22" i="1"/>
  <c r="F23" i="1"/>
  <c r="F20" i="1"/>
  <c r="F19" i="1"/>
  <c r="F18" i="1"/>
  <c r="F17" i="1"/>
  <c r="F16" i="1"/>
  <c r="F15" i="1"/>
  <c r="F8" i="1" l="1"/>
  <c r="F7" i="1" l="1"/>
  <c r="F9" i="1" l="1"/>
  <c r="F10" i="1"/>
  <c r="F11" i="1"/>
  <c r="F12" i="1"/>
  <c r="F13" i="1"/>
  <c r="F14" i="1"/>
</calcChain>
</file>

<file path=xl/sharedStrings.xml><?xml version="1.0" encoding="utf-8"?>
<sst xmlns="http://schemas.openxmlformats.org/spreadsheetml/2006/main" count="233" uniqueCount="98">
  <si>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</si>
  <si>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</si>
  <si>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</si>
  <si>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</si>
  <si>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</si>
  <si>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</si>
  <si>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</si>
  <si>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</si>
  <si>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</si>
  <si>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</si>
  <si>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</si>
  <si>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</si>
  <si>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</si>
  <si>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</si>
  <si>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</si>
  <si>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</si>
  <si>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</si>
  <si>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</si>
  <si>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</si>
  <si>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</si>
  <si>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</si>
  <si>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</si>
  <si>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</si>
  <si>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</si>
  <si>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</si>
  <si>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</si>
  <si>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</si>
  <si>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</si>
  <si>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</si>
  <si>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</si>
  <si>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</si>
  <si>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</si>
  <si>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</si>
  <si>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</si>
  <si>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</si>
  <si>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</si>
  <si>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</si>
  <si>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</si>
  <si>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</si>
  <si>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</si>
  <si>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</si>
  <si>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</si>
  <si>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</si>
  <si>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</si>
  <si>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</si>
  <si>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</si>
  <si>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</si>
  <si>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</si>
  <si>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</si>
  <si>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</si>
  <si>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</si>
  <si>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</si>
  <si>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</si>
  <si>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</si>
  <si>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</si>
  <si>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</si>
  <si>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</si>
  <si>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</si>
  <si>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</si>
  <si>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</si>
  <si>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</si>
  <si>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</si>
  <si>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</si>
  <si>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</si>
  <si>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</si>
  <si>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</si>
  <si>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</si>
  <si>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</si>
  <si>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</si>
  <si>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Скорая медицинская помощь</t>
  </si>
  <si>
    <t>Сравнение
 %</t>
  </si>
  <si>
    <t>Миграционная политика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</si>
  <si>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</si>
  <si>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</si>
  <si>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</si>
  <si>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</si>
  <si>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</si>
  <si>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</si>
  <si>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</si>
  <si>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</si>
  <si>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</si>
  <si>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</si>
  <si>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</si>
  <si>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</si>
  <si>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</si>
  <si>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</si>
  <si>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</si>
  <si>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</si>
  <si>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</si>
  <si>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</si>
  <si>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</si>
  <si>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</si>
  <si>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</si>
  <si>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Консолидированный бюджет субъекта РФ</t>
  </si>
  <si>
    <t>-</t>
  </si>
  <si>
    <t>Исполнение на 01.10.2023</t>
  </si>
  <si>
    <t>Исполнение на 01.10.2024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</si>
  <si>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9 месяцев 2024 года в сравнении с соответствующим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</si>
</sst>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&quot;&quot;###,##0.00"/>
    <numFmt numFmtId="166" formatCode="#,##0.00;[Red]\-#,##0.00;0.00"/>
  </numFmts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43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165" fontId="10" fillId="0" borderId="9" xfId="0" applyNumberFormat="1" applyFont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10" fontId="12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 wrapText="1"/>
    </xf>
    <xf numFmtId="166" fontId="2" fillId="2" borderId="8" xfId="2" applyNumberFormat="1" applyFont="1" applyFill="1" applyBorder="1" applyAlignment="1" applyProtection="1">
      <alignment horizontal="center" vertical="center"/>
      <protection hidden="1"/>
    </xf>
    <xf numFmtId="165" fontId="9" fillId="0" borderId="9" xfId="0" applyNumberFormat="1" applyFont="1" applyBorder="1" applyAlignment="1">
      <alignment horizontal="center" vertical="center" wrapText="1"/>
    </xf>
    <xf numFmtId="0" fontId="14" fillId="0" borderId="0" xfId="0" applyFont="1"/>
    <xf numFmtId="4" fontId="13" fillId="0" borderId="0" xfId="0" applyNumberFormat="1" applyFont="1" applyBorder="1" applyAlignment="1">
      <alignment horizontal="center"/>
    </xf>
    <xf numFmtId="10" fontId="2" fillId="0" borderId="11" xfId="0" applyNumberFormat="1" applyFont="1" applyBorder="1" applyAlignment="1">
      <alignment horizontal="center" vertical="center"/>
    </xf>
    <xf numFmtId="165" fontId="9" fillId="0" borderId="10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14" fillId="0" borderId="0" xfId="0" applyNumberFormat="1" applyFont="1"/>
  </cellXfs>
  <cellStyles count="3">
    <cellStyle name="Normal" xfId="1" xr:uid="{00000000-0005-0000-0000-000000000000}"/>
    <cellStyle name="Обычный" xfId="0" builtinId="0"/>
    <cellStyle name="Обычный 2" xfId="2" xr:uid="{FD2FB838-75EE-4683-BA28-52FC614EEC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3"/>
  <sheetViews>
    <sheetView tabSelected="1" topLeftCell="A16" zoomScale="145" zoomScaleNormal="145" workbookViewId="0">
      <selection activeCell="H5" sqref="H5"/>
    </sheetView>
  </sheetViews>
  <sheetFormatPr defaultRowHeight="15" x14ac:dyDescent="0.25"/>
  <cols>
    <col min="1" max="1" width="30.7109375" customWidth="1"/>
    <col min="2" max="3" width="7.7109375" customWidth="1"/>
    <col min="4" max="4" width="16" customWidth="1"/>
    <col min="5" max="5" width="17.7109375" customWidth="1"/>
    <col min="6" max="6" width="14.5703125" customWidth="1"/>
    <col min="9" max="9" width="9.140625" style="8"/>
  </cols>
  <sheetData>
    <row r="2" spans="1:6" x14ac:dyDescent="0.25">
      <c r="A2" s="35" t="s">
        <v>97</v>
      </c>
      <c r="B2" s="36"/>
      <c r="C2" s="36"/>
      <c r="D2" s="36"/>
      <c r="E2" s="36"/>
      <c r="F2" s="36"/>
    </row>
    <row r="3" spans="1:6" ht="32.25" customHeight="1" x14ac:dyDescent="0.25">
      <c r="A3" s="36"/>
      <c r="B3" s="36"/>
      <c r="C3" s="36"/>
      <c r="D3" s="36"/>
      <c r="E3" s="36"/>
      <c r="F3" s="36"/>
    </row>
    <row r="4" spans="1:6" ht="15.75" thickBot="1" x14ac:dyDescent="0.3">
      <c r="A4" s="1"/>
      <c r="B4" s="2"/>
      <c r="C4" s="2"/>
      <c r="D4" s="3"/>
      <c r="E4" s="34" t="s">
        <v>0</v>
      </c>
      <c r="F4" s="34"/>
    </row>
    <row r="5" spans="1:6" ht="24" customHeight="1" x14ac:dyDescent="0.25">
      <c r="A5" s="9" t="s">
        <v>1</v>
      </c>
      <c r="B5" s="37" t="s">
        <v>2</v>
      </c>
      <c r="C5" s="37" t="s">
        <v>3</v>
      </c>
      <c r="D5" s="39" t="s">
        <v>93</v>
      </c>
      <c r="E5" s="39"/>
      <c r="F5" s="40" t="s">
        <v>70</v>
      </c>
    </row>
    <row r="6" spans="1:6" ht="21" x14ac:dyDescent="0.25">
      <c r="A6" s="10" t="s">
        <v>4</v>
      </c>
      <c r="B6" s="38"/>
      <c r="C6" s="38"/>
      <c r="D6" s="6" t="s">
        <v>95</v>
      </c>
      <c r="E6" s="6" t="s">
        <v>96</v>
      </c>
      <c r="F6" s="41"/>
    </row>
    <row r="7" spans="1:6" ht="21" x14ac:dyDescent="0.25">
      <c r="A7" s="11" t="s">
        <v>72</v>
      </c>
      <c r="B7" s="4" t="s">
        <v>6</v>
      </c>
      <c r="C7" s="4" t="s">
        <v>5</v>
      </c>
      <c r="D7" s="25">
        <v>5239967.74</v>
      </c>
      <c r="E7" s="25">
        <v>6149736.4299999997</v>
      </c>
      <c r="F7" s="12">
        <f>E7/D7</f>
        <v>1.1736210479036269</v>
      </c>
    </row>
    <row r="8" spans="1:6" ht="45" x14ac:dyDescent="0.25">
      <c r="A8" s="13" t="s">
        <v>7</v>
      </c>
      <c r="B8" s="5" t="s">
        <v>6</v>
      </c>
      <c r="C8" s="5" t="s">
        <v>8</v>
      </c>
      <c r="D8" s="21">
        <v>73363.5</v>
      </c>
      <c r="E8" s="22">
        <v>77745.78</v>
      </c>
      <c r="F8" s="23">
        <f>E8/D8</f>
        <v>1.0597337913267497</v>
      </c>
    </row>
    <row r="9" spans="1:6" ht="56.25" x14ac:dyDescent="0.25">
      <c r="A9" s="13" t="s">
        <v>9</v>
      </c>
      <c r="B9" s="5" t="s">
        <v>6</v>
      </c>
      <c r="C9" s="5" t="s">
        <v>10</v>
      </c>
      <c r="D9" s="21">
        <v>448733.2</v>
      </c>
      <c r="E9" s="22">
        <v>475997.5</v>
      </c>
      <c r="F9" s="23">
        <f t="shared" ref="F9:F14" si="0">E9/D9</f>
        <v>1.0607583749096345</v>
      </c>
    </row>
    <row r="10" spans="1:6" ht="56.25" x14ac:dyDescent="0.25">
      <c r="A10" s="13" t="s">
        <v>73</v>
      </c>
      <c r="B10" s="5" t="s">
        <v>6</v>
      </c>
      <c r="C10" s="5" t="s">
        <v>11</v>
      </c>
      <c r="D10" s="21">
        <v>1767848.16</v>
      </c>
      <c r="E10" s="22">
        <v>2281525.5</v>
      </c>
      <c r="F10" s="23">
        <f t="shared" si="0"/>
        <v>1.2905664364296989</v>
      </c>
    </row>
    <row r="11" spans="1:6" x14ac:dyDescent="0.25">
      <c r="A11" s="14" t="s">
        <v>12</v>
      </c>
      <c r="B11" s="5" t="s">
        <v>6</v>
      </c>
      <c r="C11" s="5" t="s">
        <v>13</v>
      </c>
      <c r="D11" s="21">
        <v>171370.4</v>
      </c>
      <c r="E11" s="22">
        <v>183094.18</v>
      </c>
      <c r="F11" s="23">
        <f t="shared" si="0"/>
        <v>1.0684119311152918</v>
      </c>
    </row>
    <row r="12" spans="1:6" ht="45" x14ac:dyDescent="0.25">
      <c r="A12" s="13" t="s">
        <v>14</v>
      </c>
      <c r="B12" s="5" t="s">
        <v>6</v>
      </c>
      <c r="C12" s="5" t="s">
        <v>15</v>
      </c>
      <c r="D12" s="21">
        <v>589772.75</v>
      </c>
      <c r="E12" s="22">
        <v>683364.78</v>
      </c>
      <c r="F12" s="23">
        <f t="shared" si="0"/>
        <v>1.1586916825166982</v>
      </c>
    </row>
    <row r="13" spans="1:6" ht="22.5" x14ac:dyDescent="0.25">
      <c r="A13" s="13" t="s">
        <v>16</v>
      </c>
      <c r="B13" s="5" t="s">
        <v>6</v>
      </c>
      <c r="C13" s="5" t="s">
        <v>17</v>
      </c>
      <c r="D13" s="21">
        <v>61621.18</v>
      </c>
      <c r="E13" s="22">
        <v>75739.12</v>
      </c>
      <c r="F13" s="23">
        <f t="shared" si="0"/>
        <v>1.2291085629973331</v>
      </c>
    </row>
    <row r="14" spans="1:6" x14ac:dyDescent="0.25">
      <c r="A14" s="13" t="s">
        <v>18</v>
      </c>
      <c r="B14" s="5" t="s">
        <v>6</v>
      </c>
      <c r="C14" s="5" t="s">
        <v>19</v>
      </c>
      <c r="D14" s="21">
        <v>78805.86</v>
      </c>
      <c r="E14" s="22">
        <v>73961.2</v>
      </c>
      <c r="F14" s="23">
        <f t="shared" si="0"/>
        <v>0.93852411483105436</v>
      </c>
    </row>
    <row r="15" spans="1:6" x14ac:dyDescent="0.25">
      <c r="A15" s="13" t="s">
        <v>20</v>
      </c>
      <c r="B15" s="5" t="s">
        <v>6</v>
      </c>
      <c r="C15" s="5" t="s">
        <v>21</v>
      </c>
      <c r="D15" s="21">
        <v>0</v>
      </c>
      <c r="E15" s="22">
        <v>0</v>
      </c>
      <c r="F15" s="23" t="str">
        <f>IF(D15=0,"-",E15/D16)</f>
        <v>-</v>
      </c>
    </row>
    <row r="16" spans="1:6" x14ac:dyDescent="0.25">
      <c r="A16" s="13" t="s">
        <v>22</v>
      </c>
      <c r="B16" s="5" t="s">
        <v>6</v>
      </c>
      <c r="C16" s="5" t="s">
        <v>23</v>
      </c>
      <c r="D16" s="21">
        <v>2048452.69</v>
      </c>
      <c r="E16" s="22">
        <v>2298308.36</v>
      </c>
      <c r="F16" s="23">
        <f>E16/D16</f>
        <v>1.1219728779774747</v>
      </c>
    </row>
    <row r="17" spans="1:6" x14ac:dyDescent="0.25">
      <c r="A17" s="15" t="s">
        <v>74</v>
      </c>
      <c r="B17" s="4" t="s">
        <v>8</v>
      </c>
      <c r="C17" s="4" t="s">
        <v>5</v>
      </c>
      <c r="D17" s="27">
        <v>29677.56</v>
      </c>
      <c r="E17" s="25">
        <v>37445.08</v>
      </c>
      <c r="F17" s="24">
        <f>E17/D17</f>
        <v>1.2617304117993529</v>
      </c>
    </row>
    <row r="18" spans="1:6" ht="22.5" x14ac:dyDescent="0.25">
      <c r="A18" s="16" t="s">
        <v>24</v>
      </c>
      <c r="B18" s="5" t="s">
        <v>8</v>
      </c>
      <c r="C18" s="5" t="s">
        <v>10</v>
      </c>
      <c r="D18" s="21">
        <v>29677.56</v>
      </c>
      <c r="E18" s="22">
        <v>37445.08</v>
      </c>
      <c r="F18" s="23">
        <f>E18/D18</f>
        <v>1.2617304117993529</v>
      </c>
    </row>
    <row r="19" spans="1:6" ht="31.5" x14ac:dyDescent="0.25">
      <c r="A19" s="15" t="s">
        <v>75</v>
      </c>
      <c r="B19" s="4" t="s">
        <v>10</v>
      </c>
      <c r="C19" s="4" t="s">
        <v>5</v>
      </c>
      <c r="D19" s="27">
        <v>255161.8</v>
      </c>
      <c r="E19" s="25">
        <v>275938.61</v>
      </c>
      <c r="F19" s="24">
        <f>E19/D19</f>
        <v>1.0814260206661028</v>
      </c>
    </row>
    <row r="20" spans="1:6" x14ac:dyDescent="0.25">
      <c r="A20" s="17" t="s">
        <v>25</v>
      </c>
      <c r="B20" s="5" t="s">
        <v>10</v>
      </c>
      <c r="C20" s="5" t="s">
        <v>11</v>
      </c>
      <c r="D20" s="21">
        <v>39659.68</v>
      </c>
      <c r="E20" s="22">
        <v>38863.949999999997</v>
      </c>
      <c r="F20" s="23">
        <f>E20/D20</f>
        <v>0.97993604587833283</v>
      </c>
    </row>
    <row r="21" spans="1:6" x14ac:dyDescent="0.25">
      <c r="A21" s="13" t="s">
        <v>91</v>
      </c>
      <c r="B21" s="5" t="s">
        <v>10</v>
      </c>
      <c r="C21" s="5" t="s">
        <v>26</v>
      </c>
      <c r="D21" s="21">
        <v>44712.14</v>
      </c>
      <c r="E21" s="22">
        <v>48575.5</v>
      </c>
      <c r="F21" s="23">
        <f t="shared" ref="F21:F23" si="1">E21/D21</f>
        <v>1.0864051687080958</v>
      </c>
    </row>
    <row r="22" spans="1:6" ht="45" x14ac:dyDescent="0.25">
      <c r="A22" s="13" t="s">
        <v>92</v>
      </c>
      <c r="B22" s="5" t="s">
        <v>10</v>
      </c>
      <c r="C22" s="5" t="s">
        <v>19</v>
      </c>
      <c r="D22" s="21">
        <v>170785.74</v>
      </c>
      <c r="E22" s="22">
        <v>164931.14000000001</v>
      </c>
      <c r="F22" s="23">
        <f t="shared" si="1"/>
        <v>0.96571962038516812</v>
      </c>
    </row>
    <row r="23" spans="1:6" x14ac:dyDescent="0.25">
      <c r="A23" s="13" t="s">
        <v>71</v>
      </c>
      <c r="B23" s="5" t="s">
        <v>10</v>
      </c>
      <c r="C23" s="5" t="s">
        <v>21</v>
      </c>
      <c r="D23" s="21">
        <v>4.25</v>
      </c>
      <c r="E23" s="22">
        <v>23568.02</v>
      </c>
      <c r="F23" s="23">
        <f t="shared" si="1"/>
        <v>5545.4164705882358</v>
      </c>
    </row>
    <row r="24" spans="1:6" x14ac:dyDescent="0.25">
      <c r="A24" s="18" t="s">
        <v>76</v>
      </c>
      <c r="B24" s="4" t="s">
        <v>11</v>
      </c>
      <c r="C24" s="4" t="s">
        <v>5</v>
      </c>
      <c r="D24" s="27">
        <v>11739041.01</v>
      </c>
      <c r="E24" s="25">
        <v>20124912.32</v>
      </c>
      <c r="F24" s="24">
        <f>E24/D24</f>
        <v>1.7143574422183572</v>
      </c>
    </row>
    <row r="25" spans="1:6" x14ac:dyDescent="0.25">
      <c r="A25" s="19" t="s">
        <v>27</v>
      </c>
      <c r="B25" s="5" t="s">
        <v>11</v>
      </c>
      <c r="C25" s="5" t="s">
        <v>6</v>
      </c>
      <c r="D25" s="21">
        <v>401170.66</v>
      </c>
      <c r="E25" s="22">
        <v>221523.17</v>
      </c>
      <c r="F25" s="23">
        <f>E25/D25</f>
        <v>0.55219185271425386</v>
      </c>
    </row>
    <row r="26" spans="1:6" x14ac:dyDescent="0.25">
      <c r="A26" s="14" t="s">
        <v>28</v>
      </c>
      <c r="B26" s="5" t="s">
        <v>11</v>
      </c>
      <c r="C26" s="5" t="s">
        <v>8</v>
      </c>
      <c r="D26" s="21">
        <v>25528.75</v>
      </c>
      <c r="E26" s="22">
        <v>184584.82</v>
      </c>
      <c r="F26" s="23">
        <f t="shared" ref="F26:F34" si="2">E26/D26</f>
        <v>7.2304683934779419</v>
      </c>
    </row>
    <row r="27" spans="1:6" x14ac:dyDescent="0.25">
      <c r="A27" s="13" t="s">
        <v>29</v>
      </c>
      <c r="B27" s="5" t="s">
        <v>11</v>
      </c>
      <c r="C27" s="5" t="s">
        <v>13</v>
      </c>
      <c r="D27" s="21">
        <v>1814967.83</v>
      </c>
      <c r="E27" s="22">
        <v>1426355.41</v>
      </c>
      <c r="F27" s="23">
        <f t="shared" si="2"/>
        <v>0.78588467873835532</v>
      </c>
    </row>
    <row r="28" spans="1:6" x14ac:dyDescent="0.25">
      <c r="A28" s="14" t="s">
        <v>30</v>
      </c>
      <c r="B28" s="5" t="s">
        <v>11</v>
      </c>
      <c r="C28" s="5" t="s">
        <v>15</v>
      </c>
      <c r="D28" s="21">
        <v>219668.46</v>
      </c>
      <c r="E28" s="22">
        <v>69531.289999999994</v>
      </c>
      <c r="F28" s="23">
        <f t="shared" si="2"/>
        <v>0.31652832636965722</v>
      </c>
    </row>
    <row r="29" spans="1:6" x14ac:dyDescent="0.25">
      <c r="A29" s="13" t="s">
        <v>31</v>
      </c>
      <c r="B29" s="5" t="s">
        <v>11</v>
      </c>
      <c r="C29" s="5" t="s">
        <v>17</v>
      </c>
      <c r="D29" s="21">
        <v>193931.57</v>
      </c>
      <c r="E29" s="22">
        <v>224804.5</v>
      </c>
      <c r="F29" s="23">
        <f t="shared" si="2"/>
        <v>1.1591949675857314</v>
      </c>
    </row>
    <row r="30" spans="1:6" x14ac:dyDescent="0.25">
      <c r="A30" s="13" t="s">
        <v>32</v>
      </c>
      <c r="B30" s="5" t="s">
        <v>11</v>
      </c>
      <c r="C30" s="5" t="s">
        <v>33</v>
      </c>
      <c r="D30" s="21">
        <v>1700595.72</v>
      </c>
      <c r="E30" s="22">
        <v>5551198.7199999997</v>
      </c>
      <c r="F30" s="23">
        <f t="shared" si="2"/>
        <v>3.2642671357540518</v>
      </c>
    </row>
    <row r="31" spans="1:6" x14ac:dyDescent="0.25">
      <c r="A31" s="14" t="s">
        <v>77</v>
      </c>
      <c r="B31" s="5" t="s">
        <v>11</v>
      </c>
      <c r="C31" s="5" t="s">
        <v>26</v>
      </c>
      <c r="D31" s="21">
        <v>5713937.4199999999</v>
      </c>
      <c r="E31" s="22">
        <v>7134334.4900000002</v>
      </c>
      <c r="F31" s="23">
        <f t="shared" si="2"/>
        <v>1.2485846388566153</v>
      </c>
    </row>
    <row r="32" spans="1:6" x14ac:dyDescent="0.25">
      <c r="A32" s="14" t="s">
        <v>34</v>
      </c>
      <c r="B32" s="5" t="s">
        <v>11</v>
      </c>
      <c r="C32" s="5" t="s">
        <v>19</v>
      </c>
      <c r="D32" s="21">
        <v>2369.4699999999998</v>
      </c>
      <c r="E32" s="22">
        <v>21234.29</v>
      </c>
      <c r="F32" s="23" t="s">
        <v>94</v>
      </c>
    </row>
    <row r="33" spans="1:6" ht="22.5" x14ac:dyDescent="0.25">
      <c r="A33" s="13" t="s">
        <v>35</v>
      </c>
      <c r="B33" s="5" t="s">
        <v>11</v>
      </c>
      <c r="C33" s="5" t="s">
        <v>21</v>
      </c>
      <c r="D33" s="21">
        <v>5036.55</v>
      </c>
      <c r="E33" s="22">
        <v>8014.77</v>
      </c>
      <c r="F33" s="23">
        <f t="shared" si="2"/>
        <v>1.5913214402716145</v>
      </c>
    </row>
    <row r="34" spans="1:6" ht="22.5" x14ac:dyDescent="0.25">
      <c r="A34" s="13" t="s">
        <v>36</v>
      </c>
      <c r="B34" s="5" t="s">
        <v>11</v>
      </c>
      <c r="C34" s="5" t="s">
        <v>37</v>
      </c>
      <c r="D34" s="21">
        <v>1661834.59</v>
      </c>
      <c r="E34" s="22">
        <v>5283330.8600000003</v>
      </c>
      <c r="F34" s="23">
        <f t="shared" si="2"/>
        <v>3.1792158448212344</v>
      </c>
    </row>
    <row r="35" spans="1:6" ht="21" x14ac:dyDescent="0.25">
      <c r="A35" s="15" t="s">
        <v>78</v>
      </c>
      <c r="B35" s="4" t="s">
        <v>13</v>
      </c>
      <c r="C35" s="4" t="s">
        <v>5</v>
      </c>
      <c r="D35" s="27">
        <v>13276665.380000001</v>
      </c>
      <c r="E35" s="25">
        <v>7836135.0099999998</v>
      </c>
      <c r="F35" s="24">
        <f>E35/D35</f>
        <v>0.59021861180627266</v>
      </c>
    </row>
    <row r="36" spans="1:6" x14ac:dyDescent="0.25">
      <c r="A36" s="13" t="s">
        <v>38</v>
      </c>
      <c r="B36" s="5" t="s">
        <v>13</v>
      </c>
      <c r="C36" s="5" t="s">
        <v>6</v>
      </c>
      <c r="D36" s="21">
        <v>6284033.7800000003</v>
      </c>
      <c r="E36" s="22">
        <v>2247582.96</v>
      </c>
      <c r="F36" s="23">
        <f>E36/D36</f>
        <v>0.35766563941035973</v>
      </c>
    </row>
    <row r="37" spans="1:6" x14ac:dyDescent="0.25">
      <c r="A37" s="13" t="s">
        <v>39</v>
      </c>
      <c r="B37" s="5" t="s">
        <v>13</v>
      </c>
      <c r="C37" s="5" t="s">
        <v>8</v>
      </c>
      <c r="D37" s="21">
        <v>4071720.46</v>
      </c>
      <c r="E37" s="22">
        <v>3128785.35</v>
      </c>
      <c r="F37" s="23">
        <f t="shared" ref="F37:F39" si="3">E37/D37</f>
        <v>0.76841850533128198</v>
      </c>
    </row>
    <row r="38" spans="1:6" x14ac:dyDescent="0.25">
      <c r="A38" s="14" t="s">
        <v>40</v>
      </c>
      <c r="B38" s="5" t="s">
        <v>13</v>
      </c>
      <c r="C38" s="5" t="s">
        <v>10</v>
      </c>
      <c r="D38" s="21">
        <v>1462661.79</v>
      </c>
      <c r="E38" s="22">
        <v>1750410.01</v>
      </c>
      <c r="F38" s="23">
        <f t="shared" si="3"/>
        <v>1.1967291563690878</v>
      </c>
    </row>
    <row r="39" spans="1:6" ht="22.5" x14ac:dyDescent="0.25">
      <c r="A39" s="13" t="s">
        <v>41</v>
      </c>
      <c r="B39" s="5" t="s">
        <v>13</v>
      </c>
      <c r="C39" s="5" t="s">
        <v>13</v>
      </c>
      <c r="D39" s="21">
        <v>1458249.34</v>
      </c>
      <c r="E39" s="22">
        <v>709356.69</v>
      </c>
      <c r="F39" s="23">
        <f t="shared" si="3"/>
        <v>0.48644403295255384</v>
      </c>
    </row>
    <row r="40" spans="1:6" x14ac:dyDescent="0.25">
      <c r="A40" s="11" t="s">
        <v>79</v>
      </c>
      <c r="B40" s="4" t="s">
        <v>15</v>
      </c>
      <c r="C40" s="4" t="s">
        <v>5</v>
      </c>
      <c r="D40" s="27">
        <v>846669.9</v>
      </c>
      <c r="E40" s="25">
        <v>108451.44</v>
      </c>
      <c r="F40" s="24">
        <f>E40/D40</f>
        <v>0.12809176279917356</v>
      </c>
    </row>
    <row r="41" spans="1:6" ht="22.5" x14ac:dyDescent="0.25">
      <c r="A41" s="13" t="s">
        <v>42</v>
      </c>
      <c r="B41" s="5" t="s">
        <v>15</v>
      </c>
      <c r="C41" s="5" t="s">
        <v>10</v>
      </c>
      <c r="D41" s="21">
        <v>47550.57</v>
      </c>
      <c r="E41" s="22">
        <v>59885.53</v>
      </c>
      <c r="F41" s="23">
        <f>E41/D41</f>
        <v>1.2594071953290991</v>
      </c>
    </row>
    <row r="42" spans="1:6" ht="22.5" x14ac:dyDescent="0.25">
      <c r="A42" s="13" t="s">
        <v>43</v>
      </c>
      <c r="B42" s="5" t="s">
        <v>15</v>
      </c>
      <c r="C42" s="5" t="s">
        <v>13</v>
      </c>
      <c r="D42" s="21">
        <v>799119.33</v>
      </c>
      <c r="E42" s="22">
        <v>48565.91</v>
      </c>
      <c r="F42" s="23">
        <f>E42/D42</f>
        <v>6.0774290117597336E-2</v>
      </c>
    </row>
    <row r="43" spans="1:6" x14ac:dyDescent="0.25">
      <c r="A43" s="11" t="s">
        <v>80</v>
      </c>
      <c r="B43" s="4" t="s">
        <v>17</v>
      </c>
      <c r="C43" s="4" t="s">
        <v>5</v>
      </c>
      <c r="D43" s="27">
        <v>44231698.880000003</v>
      </c>
      <c r="E43" s="25">
        <v>39986557.270000003</v>
      </c>
      <c r="F43" s="24">
        <f>E43/D43</f>
        <v>0.90402490255875068</v>
      </c>
    </row>
    <row r="44" spans="1:6" x14ac:dyDescent="0.25">
      <c r="A44" s="13" t="s">
        <v>44</v>
      </c>
      <c r="B44" s="5" t="s">
        <v>17</v>
      </c>
      <c r="C44" s="5" t="s">
        <v>6</v>
      </c>
      <c r="D44" s="21">
        <v>7464911.6699999999</v>
      </c>
      <c r="E44" s="22">
        <v>8282689.9000000004</v>
      </c>
      <c r="F44" s="23">
        <f>E44/D44</f>
        <v>1.1095496190914742</v>
      </c>
    </row>
    <row r="45" spans="1:6" x14ac:dyDescent="0.25">
      <c r="A45" s="13" t="s">
        <v>45</v>
      </c>
      <c r="B45" s="5" t="s">
        <v>17</v>
      </c>
      <c r="C45" s="5" t="s">
        <v>8</v>
      </c>
      <c r="D45" s="21">
        <v>32742801.530000001</v>
      </c>
      <c r="E45" s="22">
        <v>26106909.899999999</v>
      </c>
      <c r="F45" s="23">
        <f t="shared" ref="F45:F51" si="4">E45/D45</f>
        <v>0.79733280843668841</v>
      </c>
    </row>
    <row r="46" spans="1:6" x14ac:dyDescent="0.25">
      <c r="A46" s="13" t="s">
        <v>81</v>
      </c>
      <c r="B46" s="5" t="s">
        <v>17</v>
      </c>
      <c r="C46" s="5" t="s">
        <v>10</v>
      </c>
      <c r="D46" s="21">
        <v>1343921.95</v>
      </c>
      <c r="E46" s="22">
        <v>2659304.2599999998</v>
      </c>
      <c r="F46" s="23">
        <f t="shared" si="4"/>
        <v>1.9787639155681622</v>
      </c>
    </row>
    <row r="47" spans="1:6" x14ac:dyDescent="0.25">
      <c r="A47" s="13" t="s">
        <v>46</v>
      </c>
      <c r="B47" s="5" t="s">
        <v>17</v>
      </c>
      <c r="C47" s="5" t="s">
        <v>11</v>
      </c>
      <c r="D47" s="21">
        <v>1097582.1100000001</v>
      </c>
      <c r="E47" s="22">
        <v>1111682.4099999999</v>
      </c>
      <c r="F47" s="23">
        <f t="shared" si="4"/>
        <v>1.0128466926269415</v>
      </c>
    </row>
    <row r="48" spans="1:6" ht="33.75" x14ac:dyDescent="0.25">
      <c r="A48" s="13" t="s">
        <v>47</v>
      </c>
      <c r="B48" s="5" t="s">
        <v>17</v>
      </c>
      <c r="C48" s="5" t="s">
        <v>13</v>
      </c>
      <c r="D48" s="21">
        <v>110431.24</v>
      </c>
      <c r="E48" s="22">
        <v>121311.28</v>
      </c>
      <c r="F48" s="23">
        <f t="shared" si="4"/>
        <v>1.0985232077444751</v>
      </c>
    </row>
    <row r="49" spans="1:6" x14ac:dyDescent="0.25">
      <c r="A49" s="13" t="s">
        <v>82</v>
      </c>
      <c r="B49" s="5" t="s">
        <v>17</v>
      </c>
      <c r="C49" s="5" t="s">
        <v>17</v>
      </c>
      <c r="D49" s="21">
        <v>38949.660000000003</v>
      </c>
      <c r="E49" s="22">
        <v>34013.79</v>
      </c>
      <c r="F49" s="23">
        <f t="shared" si="4"/>
        <v>0.87327565888893499</v>
      </c>
    </row>
    <row r="50" spans="1:6" ht="22.5" x14ac:dyDescent="0.25">
      <c r="A50" s="13" t="s">
        <v>48</v>
      </c>
      <c r="B50" s="5" t="s">
        <v>17</v>
      </c>
      <c r="C50" s="5" t="s">
        <v>33</v>
      </c>
      <c r="D50" s="21">
        <v>23310.78</v>
      </c>
      <c r="E50" s="22">
        <v>26210.1</v>
      </c>
      <c r="F50" s="23">
        <f t="shared" si="4"/>
        <v>1.1243767904806274</v>
      </c>
    </row>
    <row r="51" spans="1:6" x14ac:dyDescent="0.25">
      <c r="A51" s="13" t="s">
        <v>49</v>
      </c>
      <c r="B51" s="5" t="s">
        <v>17</v>
      </c>
      <c r="C51" s="5" t="s">
        <v>26</v>
      </c>
      <c r="D51" s="21">
        <v>1409789.92</v>
      </c>
      <c r="E51" s="22">
        <v>1644435.62</v>
      </c>
      <c r="F51" s="23">
        <f t="shared" si="4"/>
        <v>1.1664401884785787</v>
      </c>
    </row>
    <row r="52" spans="1:6" x14ac:dyDescent="0.25">
      <c r="A52" s="11" t="s">
        <v>83</v>
      </c>
      <c r="B52" s="4" t="s">
        <v>33</v>
      </c>
      <c r="C52" s="4" t="s">
        <v>5</v>
      </c>
      <c r="D52" s="27">
        <v>2443654.96</v>
      </c>
      <c r="E52" s="25">
        <v>2689365.63</v>
      </c>
      <c r="F52" s="24">
        <f>E52/D52</f>
        <v>1.1005504762423579</v>
      </c>
    </row>
    <row r="53" spans="1:6" x14ac:dyDescent="0.25">
      <c r="A53" s="13" t="s">
        <v>50</v>
      </c>
      <c r="B53" s="5" t="s">
        <v>33</v>
      </c>
      <c r="C53" s="5" t="s">
        <v>6</v>
      </c>
      <c r="D53" s="21">
        <v>2112776.3199999998</v>
      </c>
      <c r="E53" s="22">
        <v>2145470.09</v>
      </c>
      <c r="F53" s="23">
        <f>E53/D53</f>
        <v>1.0154743167511457</v>
      </c>
    </row>
    <row r="54" spans="1:6" ht="22.5" x14ac:dyDescent="0.25">
      <c r="A54" s="13" t="s">
        <v>84</v>
      </c>
      <c r="B54" s="5" t="s">
        <v>33</v>
      </c>
      <c r="C54" s="5" t="s">
        <v>11</v>
      </c>
      <c r="D54" s="21">
        <v>330878.65000000002</v>
      </c>
      <c r="E54" s="22">
        <v>543895.54</v>
      </c>
      <c r="F54" s="23">
        <f>E54/D54</f>
        <v>1.6437915834098089</v>
      </c>
    </row>
    <row r="55" spans="1:6" x14ac:dyDescent="0.25">
      <c r="A55" s="11" t="s">
        <v>85</v>
      </c>
      <c r="B55" s="4" t="s">
        <v>26</v>
      </c>
      <c r="C55" s="4" t="s">
        <v>5</v>
      </c>
      <c r="D55" s="27">
        <v>3525034.59</v>
      </c>
      <c r="E55" s="25">
        <v>4105318.92</v>
      </c>
      <c r="F55" s="24">
        <f>E55/D55</f>
        <v>1.1646180527266827</v>
      </c>
    </row>
    <row r="56" spans="1:6" x14ac:dyDescent="0.25">
      <c r="A56" s="13" t="s">
        <v>51</v>
      </c>
      <c r="B56" s="5" t="s">
        <v>26</v>
      </c>
      <c r="C56" s="5" t="s">
        <v>6</v>
      </c>
      <c r="D56" s="21">
        <v>1034682.66</v>
      </c>
      <c r="E56" s="22">
        <v>1142896.5</v>
      </c>
      <c r="F56" s="23">
        <f>E56/D56</f>
        <v>1.1045865019135432</v>
      </c>
    </row>
    <row r="57" spans="1:6" x14ac:dyDescent="0.25">
      <c r="A57" s="14" t="s">
        <v>52</v>
      </c>
      <c r="B57" s="5" t="s">
        <v>26</v>
      </c>
      <c r="C57" s="5" t="s">
        <v>8</v>
      </c>
      <c r="D57" s="21">
        <v>1134432.93</v>
      </c>
      <c r="E57" s="22">
        <v>1546860.96</v>
      </c>
      <c r="F57" s="23">
        <f t="shared" ref="F57:F62" si="5">E57/D57</f>
        <v>1.3635543530986887</v>
      </c>
    </row>
    <row r="58" spans="1:6" ht="23.25" x14ac:dyDescent="0.25">
      <c r="A58" s="20" t="s">
        <v>53</v>
      </c>
      <c r="B58" s="5" t="s">
        <v>26</v>
      </c>
      <c r="C58" s="5" t="s">
        <v>10</v>
      </c>
      <c r="D58" s="21">
        <v>17083.89</v>
      </c>
      <c r="E58" s="22">
        <v>18830.84</v>
      </c>
      <c r="F58" s="23">
        <f t="shared" si="5"/>
        <v>1.1022571557180478</v>
      </c>
    </row>
    <row r="59" spans="1:6" x14ac:dyDescent="0.25">
      <c r="A59" s="20" t="s">
        <v>69</v>
      </c>
      <c r="B59" s="5" t="s">
        <v>26</v>
      </c>
      <c r="C59" s="5" t="s">
        <v>11</v>
      </c>
      <c r="D59" s="21">
        <v>52082.83</v>
      </c>
      <c r="E59" s="22">
        <v>57021.26</v>
      </c>
      <c r="F59" s="23">
        <f t="shared" si="5"/>
        <v>1.0948187723286158</v>
      </c>
    </row>
    <row r="60" spans="1:6" x14ac:dyDescent="0.25">
      <c r="A60" s="14" t="s">
        <v>54</v>
      </c>
      <c r="B60" s="5" t="s">
        <v>26</v>
      </c>
      <c r="C60" s="5" t="s">
        <v>13</v>
      </c>
      <c r="D60" s="21">
        <v>65534.23</v>
      </c>
      <c r="E60" s="22">
        <v>76278.61</v>
      </c>
      <c r="F60" s="23">
        <f t="shared" si="5"/>
        <v>1.1639506560159476</v>
      </c>
    </row>
    <row r="61" spans="1:6" ht="33.75" x14ac:dyDescent="0.25">
      <c r="A61" s="13" t="s">
        <v>55</v>
      </c>
      <c r="B61" s="5" t="s">
        <v>26</v>
      </c>
      <c r="C61" s="5" t="s">
        <v>15</v>
      </c>
      <c r="D61" s="21">
        <v>107148.14</v>
      </c>
      <c r="E61" s="22">
        <v>112275.93</v>
      </c>
      <c r="F61" s="23">
        <f t="shared" si="5"/>
        <v>1.0478570136635128</v>
      </c>
    </row>
    <row r="62" spans="1:6" ht="22.5" x14ac:dyDescent="0.25">
      <c r="A62" s="13" t="s">
        <v>56</v>
      </c>
      <c r="B62" s="5" t="s">
        <v>26</v>
      </c>
      <c r="C62" s="5" t="s">
        <v>26</v>
      </c>
      <c r="D62" s="21">
        <v>1114069.9099999999</v>
      </c>
      <c r="E62" s="22">
        <v>1151154.82</v>
      </c>
      <c r="F62" s="23">
        <f t="shared" si="5"/>
        <v>1.0332877763478956</v>
      </c>
    </row>
    <row r="63" spans="1:6" x14ac:dyDescent="0.25">
      <c r="A63" s="11" t="s">
        <v>86</v>
      </c>
      <c r="B63" s="4" t="s">
        <v>19</v>
      </c>
      <c r="C63" s="4" t="s">
        <v>5</v>
      </c>
      <c r="D63" s="27">
        <v>31454990.329999998</v>
      </c>
      <c r="E63" s="25">
        <v>26834728.170000002</v>
      </c>
      <c r="F63" s="24">
        <f>E63/D63</f>
        <v>0.85311513017400453</v>
      </c>
    </row>
    <row r="64" spans="1:6" x14ac:dyDescent="0.25">
      <c r="A64" s="13" t="s">
        <v>57</v>
      </c>
      <c r="B64" s="5" t="s">
        <v>19</v>
      </c>
      <c r="C64" s="5" t="s">
        <v>6</v>
      </c>
      <c r="D64" s="21">
        <v>595170.31000000006</v>
      </c>
      <c r="E64" s="22">
        <v>638325.4</v>
      </c>
      <c r="F64" s="23">
        <f>E64/D64</f>
        <v>1.0725088084450987</v>
      </c>
    </row>
    <row r="65" spans="1:9" x14ac:dyDescent="0.25">
      <c r="A65" s="13" t="s">
        <v>58</v>
      </c>
      <c r="B65" s="5" t="s">
        <v>19</v>
      </c>
      <c r="C65" s="5" t="s">
        <v>8</v>
      </c>
      <c r="D65" s="21">
        <v>2541758.7999999998</v>
      </c>
      <c r="E65" s="22">
        <v>2701906.59</v>
      </c>
      <c r="F65" s="23">
        <f t="shared" ref="F65:F68" si="6">E65/D65</f>
        <v>1.063006682616777</v>
      </c>
    </row>
    <row r="66" spans="1:9" x14ac:dyDescent="0.25">
      <c r="A66" s="13" t="s">
        <v>59</v>
      </c>
      <c r="B66" s="5" t="s">
        <v>19</v>
      </c>
      <c r="C66" s="5" t="s">
        <v>10</v>
      </c>
      <c r="D66" s="21">
        <v>16276105.310000001</v>
      </c>
      <c r="E66" s="22">
        <v>16565495.93</v>
      </c>
      <c r="F66" s="23">
        <f t="shared" si="6"/>
        <v>1.0177800901682663</v>
      </c>
    </row>
    <row r="67" spans="1:9" x14ac:dyDescent="0.25">
      <c r="A67" s="14" t="s">
        <v>60</v>
      </c>
      <c r="B67" s="5" t="s">
        <v>19</v>
      </c>
      <c r="C67" s="5" t="s">
        <v>11</v>
      </c>
      <c r="D67" s="21">
        <v>10547043.949999999</v>
      </c>
      <c r="E67" s="22">
        <v>5438000.6500000004</v>
      </c>
      <c r="F67" s="23">
        <f t="shared" si="6"/>
        <v>0.51559476529914339</v>
      </c>
    </row>
    <row r="68" spans="1:9" ht="22.5" x14ac:dyDescent="0.25">
      <c r="A68" s="13" t="s">
        <v>61</v>
      </c>
      <c r="B68" s="5" t="s">
        <v>19</v>
      </c>
      <c r="C68" s="5" t="s">
        <v>15</v>
      </c>
      <c r="D68" s="21">
        <v>1494911.96</v>
      </c>
      <c r="E68" s="22">
        <v>1490999.61</v>
      </c>
      <c r="F68" s="23">
        <f t="shared" si="6"/>
        <v>0.99738288935757802</v>
      </c>
    </row>
    <row r="69" spans="1:9" x14ac:dyDescent="0.25">
      <c r="A69" s="11" t="s">
        <v>87</v>
      </c>
      <c r="B69" s="4" t="s">
        <v>21</v>
      </c>
      <c r="C69" s="4" t="s">
        <v>5</v>
      </c>
      <c r="D69" s="27">
        <v>4635957.24</v>
      </c>
      <c r="E69" s="25">
        <v>3670306.28</v>
      </c>
      <c r="F69" s="24">
        <f>E69/D69</f>
        <v>0.79170408396605474</v>
      </c>
    </row>
    <row r="70" spans="1:9" x14ac:dyDescent="0.25">
      <c r="A70" s="13" t="s">
        <v>62</v>
      </c>
      <c r="B70" s="5" t="s">
        <v>21</v>
      </c>
      <c r="C70" s="5" t="s">
        <v>6</v>
      </c>
      <c r="D70" s="21">
        <v>361112.16</v>
      </c>
      <c r="E70" s="22">
        <v>430564.19</v>
      </c>
      <c r="F70" s="23">
        <f>E70/D70</f>
        <v>1.1923281398222647</v>
      </c>
    </row>
    <row r="71" spans="1:9" x14ac:dyDescent="0.25">
      <c r="A71" s="13" t="s">
        <v>63</v>
      </c>
      <c r="B71" s="5" t="s">
        <v>21</v>
      </c>
      <c r="C71" s="5" t="s">
        <v>8</v>
      </c>
      <c r="D71" s="21">
        <v>2019421.63</v>
      </c>
      <c r="E71" s="22">
        <v>2489346.79</v>
      </c>
      <c r="F71" s="23">
        <f>E71/D71</f>
        <v>1.2327028457152853</v>
      </c>
    </row>
    <row r="72" spans="1:9" x14ac:dyDescent="0.25">
      <c r="A72" s="13" t="s">
        <v>64</v>
      </c>
      <c r="B72" s="5" t="s">
        <v>21</v>
      </c>
      <c r="C72" s="5" t="s">
        <v>10</v>
      </c>
      <c r="D72" s="21">
        <v>1635929.64</v>
      </c>
      <c r="E72" s="22">
        <v>659907.75</v>
      </c>
      <c r="F72" s="23">
        <f t="shared" ref="F72:F73" si="7">E72/D72</f>
        <v>0.40338394382291409</v>
      </c>
    </row>
    <row r="73" spans="1:9" ht="22.5" x14ac:dyDescent="0.25">
      <c r="A73" s="13" t="s">
        <v>65</v>
      </c>
      <c r="B73" s="5" t="s">
        <v>21</v>
      </c>
      <c r="C73" s="5" t="s">
        <v>13</v>
      </c>
      <c r="D73" s="21">
        <v>619493.81999999995</v>
      </c>
      <c r="E73" s="22">
        <v>90487.54</v>
      </c>
      <c r="F73" s="23">
        <f t="shared" si="7"/>
        <v>0.14606689700310488</v>
      </c>
    </row>
    <row r="74" spans="1:9" ht="21" x14ac:dyDescent="0.25">
      <c r="A74" s="11" t="s">
        <v>88</v>
      </c>
      <c r="B74" s="4" t="s">
        <v>37</v>
      </c>
      <c r="C74" s="4" t="s">
        <v>5</v>
      </c>
      <c r="D74" s="27">
        <v>448809.18</v>
      </c>
      <c r="E74" s="25">
        <v>577472.6</v>
      </c>
      <c r="F74" s="24">
        <f>E74/D74</f>
        <v>1.2866773357888981</v>
      </c>
    </row>
    <row r="75" spans="1:9" x14ac:dyDescent="0.25">
      <c r="A75" s="13" t="s">
        <v>66</v>
      </c>
      <c r="B75" s="5" t="s">
        <v>37</v>
      </c>
      <c r="C75" s="5" t="s">
        <v>6</v>
      </c>
      <c r="D75" s="21">
        <v>190912.38</v>
      </c>
      <c r="E75" s="22">
        <v>280608.24</v>
      </c>
      <c r="F75" s="23">
        <f>E75/D75</f>
        <v>1.4698273626885798</v>
      </c>
    </row>
    <row r="76" spans="1:9" x14ac:dyDescent="0.25">
      <c r="A76" s="13" t="s">
        <v>67</v>
      </c>
      <c r="B76" s="5" t="s">
        <v>37</v>
      </c>
      <c r="C76" s="5" t="s">
        <v>8</v>
      </c>
      <c r="D76" s="21">
        <v>92067.07</v>
      </c>
      <c r="E76" s="22">
        <v>103549.84</v>
      </c>
      <c r="F76" s="23">
        <f t="shared" ref="F76" si="8">E76/D76</f>
        <v>1.1247217924932333</v>
      </c>
    </row>
    <row r="77" spans="1:9" ht="22.5" x14ac:dyDescent="0.25">
      <c r="A77" s="13" t="s">
        <v>68</v>
      </c>
      <c r="B77" s="5" t="s">
        <v>37</v>
      </c>
      <c r="C77" s="5" t="s">
        <v>11</v>
      </c>
      <c r="D77" s="21">
        <v>165829.74</v>
      </c>
      <c r="E77" s="22">
        <v>193314.52</v>
      </c>
      <c r="F77" s="23">
        <f t="shared" ref="F77" si="9">E77/D77</f>
        <v>1.1657409581658875</v>
      </c>
    </row>
    <row r="78" spans="1:9" s="28" customFormat="1" ht="31.5" x14ac:dyDescent="0.25">
      <c r="A78" s="11" t="s">
        <v>89</v>
      </c>
      <c r="B78" s="4" t="s">
        <v>23</v>
      </c>
      <c r="C78" s="4" t="s">
        <v>5</v>
      </c>
      <c r="D78" s="27">
        <v>3.67</v>
      </c>
      <c r="E78" s="25">
        <v>16.02</v>
      </c>
      <c r="F78" s="24" t="s">
        <v>94</v>
      </c>
      <c r="G78"/>
      <c r="H78"/>
      <c r="I78" s="42"/>
    </row>
    <row r="79" spans="1:9" ht="22.5" x14ac:dyDescent="0.25">
      <c r="A79" s="13" t="s">
        <v>90</v>
      </c>
      <c r="B79" s="5" t="s">
        <v>23</v>
      </c>
      <c r="C79" s="5" t="s">
        <v>6</v>
      </c>
      <c r="D79" s="21">
        <v>3.67</v>
      </c>
      <c r="E79" s="22">
        <v>16.02</v>
      </c>
      <c r="F79" s="23" t="s">
        <v>94</v>
      </c>
    </row>
    <row r="80" spans="1:9" ht="15.75" thickBot="1" x14ac:dyDescent="0.3">
      <c r="A80" s="32" t="s">
        <v>4</v>
      </c>
      <c r="B80" s="33"/>
      <c r="C80" s="33"/>
      <c r="D80" s="31">
        <v>118127332.25</v>
      </c>
      <c r="E80" s="26">
        <v>112396383.79000001</v>
      </c>
      <c r="F80" s="30">
        <f>E80/D80</f>
        <v>0.95148499207726756</v>
      </c>
    </row>
    <row r="81" spans="4:5" x14ac:dyDescent="0.25">
      <c r="D81" s="29"/>
    </row>
    <row r="82" spans="4:5" x14ac:dyDescent="0.25">
      <c r="D82" s="7"/>
      <c r="E82" s="8"/>
    </row>
    <row r="83" spans="4:5" x14ac:dyDescent="0.25">
      <c r="D83" s="8"/>
    </row>
  </sheetData>
  <mergeCells count="7">
    <mergeCell ref="A80:C80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cp:lastPrinted>2018-04-24T07:04:19Z</cp:lastPrinted>
  <dcterms:created xsi:type="dcterms:W3CDTF">2017-05-26T08:11:05Z</dcterms:created>
  <dcterms:modified xsi:type="dcterms:W3CDTF">2024-10-18T13:19:13Z</dcterms:modified>
</cp:coreProperties>
</file>